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640" windowHeight="4575"/>
  </bookViews>
  <sheets>
    <sheet name="Консолідований перелік" sheetId="1" r:id="rId1"/>
  </sheets>
  <definedNames>
    <definedName name="_xlnm._FilterDatabase" localSheetId="0" hidden="1">'Консолідований перелік'!$A$8:$K$21</definedName>
    <definedName name="_xlnm.Print_Titles" localSheetId="0">'Консолідований перелік'!$5:$8</definedName>
    <definedName name="_xlnm.Print_Area" localSheetId="0">'Консолідований перелік'!$A$1:$K$21</definedName>
  </definedNames>
  <calcPr calcId="145621"/>
</workbook>
</file>

<file path=xl/calcChain.xml><?xml version="1.0" encoding="utf-8"?>
<calcChain xmlns="http://schemas.openxmlformats.org/spreadsheetml/2006/main">
  <c r="D21" i="1" l="1"/>
  <c r="D19" i="1"/>
  <c r="D17" i="1"/>
  <c r="D11" i="1"/>
  <c r="D9" i="1" l="1"/>
  <c r="F19" i="1" l="1"/>
  <c r="G19" i="1"/>
  <c r="H19" i="1"/>
  <c r="I19" i="1"/>
  <c r="J19" i="1"/>
  <c r="K19" i="1"/>
  <c r="E20" i="1"/>
  <c r="E19" i="1" s="1"/>
  <c r="F17" i="1"/>
  <c r="G17" i="1"/>
  <c r="H17" i="1"/>
  <c r="I17" i="1"/>
  <c r="J17" i="1"/>
  <c r="K17" i="1"/>
  <c r="F11" i="1"/>
  <c r="G11" i="1"/>
  <c r="H11" i="1"/>
  <c r="I11" i="1"/>
  <c r="J11" i="1"/>
  <c r="K11" i="1"/>
  <c r="E12" i="1"/>
  <c r="E13" i="1"/>
  <c r="E14" i="1"/>
  <c r="E15" i="1"/>
  <c r="E16" i="1"/>
  <c r="E18" i="1"/>
  <c r="F9" i="1"/>
  <c r="G9" i="1"/>
  <c r="H9" i="1"/>
  <c r="I9" i="1"/>
  <c r="J9" i="1"/>
  <c r="K9" i="1"/>
  <c r="E10" i="1"/>
  <c r="E9" i="1" s="1"/>
  <c r="H21" i="1" l="1"/>
  <c r="F21" i="1"/>
  <c r="J21" i="1"/>
  <c r="K21" i="1"/>
  <c r="G21" i="1"/>
  <c r="I21" i="1"/>
  <c r="E17" i="1"/>
  <c r="E11" i="1"/>
  <c r="E21" i="1" l="1"/>
</calcChain>
</file>

<file path=xl/sharedStrings.xml><?xml version="1.0" encoding="utf-8"?>
<sst xmlns="http://schemas.openxmlformats.org/spreadsheetml/2006/main" count="38" uniqueCount="28">
  <si>
    <t>№ п/п</t>
  </si>
  <si>
    <t>Сектор / галузь</t>
  </si>
  <si>
    <t>Освіта і наука</t>
  </si>
  <si>
    <t xml:space="preserve">Муніципальна інфраструктура та послуги </t>
  </si>
  <si>
    <t>Назва публічного інвестиційного проєкту/програми публічних інвестицій</t>
  </si>
  <si>
    <t>Всього</t>
  </si>
  <si>
    <t>у тому числі:</t>
  </si>
  <si>
    <t>кошти державного бюджету</t>
  </si>
  <si>
    <t>кошти місцевих бюджетів</t>
  </si>
  <si>
    <t>Інші джерела фінансування *</t>
  </si>
  <si>
    <t>державний фонд регіонального розвитку</t>
  </si>
  <si>
    <t>інші кошти державного бюджету, включаючи цільові субвенції з державного бюджету на розвиток територій*</t>
  </si>
  <si>
    <t xml:space="preserve">Надзвичайна кредитна програма для відновлення України Європейського інвестиційного банку </t>
  </si>
  <si>
    <t>обласний бюджет</t>
  </si>
  <si>
    <t>бюджет територіальної громади</t>
  </si>
  <si>
    <t>Розподіл публічних інвестицій на підготовку та реалізацію публічних інвестиційних проектів та програм публічних інвестицій на 2026 рік, тис.грн</t>
  </si>
  <si>
    <t xml:space="preserve">Житло </t>
  </si>
  <si>
    <t xml:space="preserve">Охорона здоров’я </t>
  </si>
  <si>
    <t>Усього</t>
  </si>
  <si>
    <t xml:space="preserve">Перелік публічних інвестиційних проєктів єдиного проектного портфеля публічних інвестицій
  і розподіл публічних інвестицій на їх підготовку та реалізацію на 2026 рік 
</t>
  </si>
  <si>
    <t>Кошторисна вартість проєкту,
тис.грн</t>
  </si>
  <si>
    <t>Додаток 3
до Програми економічного і соціального розвитку Слов'янської міської територіальної громади 
на 2026 рік</t>
  </si>
  <si>
    <r>
      <t>«Реконструкція самопливного каналізаційного колектора (</t>
    </r>
    <r>
      <rPr>
        <i/>
        <sz val="11"/>
        <rFont val="Times New Roman"/>
        <family val="1"/>
        <charset val="204"/>
      </rPr>
      <t>конфіденційна інформація</t>
    </r>
    <r>
      <rPr>
        <sz val="11"/>
        <rFont val="Times New Roman"/>
        <family val="1"/>
        <charset val="204"/>
      </rPr>
      <t>) (коригування)</t>
    </r>
  </si>
  <si>
    <r>
      <t>«Капітальний ремонт житлового будинку по (</t>
    </r>
    <r>
      <rPr>
        <i/>
        <sz val="11"/>
        <rFont val="Times New Roman"/>
        <family val="1"/>
        <charset val="204"/>
      </rPr>
      <t>конфіденційна інформація)</t>
    </r>
    <r>
      <rPr>
        <sz val="11"/>
        <rFont val="Times New Roman"/>
        <family val="1"/>
        <charset val="204"/>
      </rPr>
      <t xml:space="preserve"> (ліквідація наслідків збройної агресії РФ)»</t>
    </r>
  </si>
  <si>
    <r>
      <t>«Капітальний ремонт житлового будинку по (</t>
    </r>
    <r>
      <rPr>
        <i/>
        <sz val="11"/>
        <rFont val="Times New Roman"/>
        <family val="1"/>
        <charset val="204"/>
      </rPr>
      <t>конфіденційна інформація</t>
    </r>
    <r>
      <rPr>
        <sz val="11"/>
        <rFont val="Times New Roman"/>
        <family val="1"/>
        <charset val="204"/>
      </rPr>
      <t>) (ліквідація наслідків збройної агресії РФ)»</t>
    </r>
  </si>
  <si>
    <r>
      <t>«Капітальний ремонт житлового будинку по (</t>
    </r>
    <r>
      <rPr>
        <i/>
        <sz val="11"/>
        <rFont val="Times New Roman"/>
        <family val="1"/>
        <charset val="204"/>
      </rPr>
      <t>конфіденційна інформація)</t>
    </r>
    <r>
      <rPr>
        <sz val="11"/>
        <rFont val="Times New Roman"/>
        <family val="1"/>
        <charset val="204"/>
      </rPr>
      <t xml:space="preserve"> (ліквідація наслідків збройної агресії РФ)» (коригування)</t>
    </r>
  </si>
  <si>
    <r>
      <t>«Капітальний ремонт (</t>
    </r>
    <r>
      <rPr>
        <i/>
        <sz val="11"/>
        <rFont val="Times New Roman"/>
        <family val="1"/>
        <charset val="204"/>
      </rPr>
      <t>конфіденційна інформація</t>
    </r>
    <r>
      <rPr>
        <sz val="11"/>
        <rFont val="Times New Roman"/>
        <family val="1"/>
        <charset val="204"/>
      </rPr>
      <t>) (ліквідація наслідків збройної агресії РФ)»</t>
    </r>
  </si>
  <si>
    <r>
      <t>«Капітальний ремонт (</t>
    </r>
    <r>
      <rPr>
        <i/>
        <sz val="11"/>
        <rFont val="Times New Roman"/>
        <family val="1"/>
        <charset val="204"/>
      </rPr>
      <t xml:space="preserve">конфіденційна інформація) </t>
    </r>
    <r>
      <rPr>
        <sz val="11"/>
        <rFont val="Times New Roman"/>
        <family val="1"/>
        <charset val="204"/>
      </rPr>
      <t>(коригування)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</si>
</sst>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name val="Calibri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scheme val="minor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7">
    <xf numFmtId="0" fontId="0" fillId="0" borderId="0" xfId="0"/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/>
    <xf numFmtId="0" fontId="4" fillId="3" borderId="1" xfId="0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abSelected="1" zoomScaleNormal="100" zoomScaleSheetLayoutView="75" workbookViewId="0">
      <pane ySplit="8" topLeftCell="A17" activePane="bottomLeft" state="frozen"/>
      <selection activeCell="B1" sqref="B1"/>
      <selection pane="bottomLeft" activeCell="B22" sqref="B22"/>
    </sheetView>
  </sheetViews>
  <sheetFormatPr defaultColWidth="14.42578125" defaultRowHeight="15" customHeight="1" x14ac:dyDescent="0.25"/>
  <cols>
    <col min="1" max="1" width="5" customWidth="1"/>
    <col min="2" max="2" width="26.42578125" style="5" customWidth="1"/>
    <col min="3" max="8" width="15.140625" style="4" customWidth="1"/>
    <col min="9" max="9" width="9.140625" style="4" customWidth="1"/>
    <col min="10" max="11" width="15.140625" style="4" customWidth="1"/>
  </cols>
  <sheetData>
    <row r="1" spans="1:11" s="1" customFormat="1" ht="27" customHeight="1" x14ac:dyDescent="0.25">
      <c r="B1" s="5"/>
      <c r="C1" s="4"/>
      <c r="D1" s="4"/>
      <c r="E1" s="4"/>
      <c r="F1" s="4"/>
      <c r="G1" s="4"/>
      <c r="H1" s="4"/>
      <c r="I1" s="30" t="s">
        <v>21</v>
      </c>
      <c r="J1" s="31"/>
      <c r="K1" s="31"/>
    </row>
    <row r="2" spans="1:11" s="1" customFormat="1" ht="73.5" customHeight="1" x14ac:dyDescent="0.25">
      <c r="B2" s="5"/>
      <c r="C2" s="4"/>
      <c r="D2" s="4"/>
      <c r="E2" s="4"/>
      <c r="F2" s="4"/>
      <c r="G2" s="4"/>
      <c r="H2" s="4"/>
      <c r="I2" s="31"/>
      <c r="J2" s="31"/>
      <c r="K2" s="31"/>
    </row>
    <row r="3" spans="1:11" ht="77.25" customHeight="1" x14ac:dyDescent="0.25">
      <c r="A3" s="32" t="s">
        <v>19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5" hidden="1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39.75" customHeight="1" x14ac:dyDescent="0.25">
      <c r="A5" s="42" t="s">
        <v>0</v>
      </c>
      <c r="B5" s="42" t="s">
        <v>4</v>
      </c>
      <c r="C5" s="42" t="s">
        <v>1</v>
      </c>
      <c r="D5" s="46" t="s">
        <v>20</v>
      </c>
      <c r="E5" s="40" t="s">
        <v>15</v>
      </c>
      <c r="F5" s="40"/>
      <c r="G5" s="40"/>
      <c r="H5" s="40"/>
      <c r="I5" s="40"/>
      <c r="J5" s="40"/>
      <c r="K5" s="40"/>
    </row>
    <row r="6" spans="1:11" ht="15" customHeight="1" x14ac:dyDescent="0.25">
      <c r="A6" s="44"/>
      <c r="B6" s="45"/>
      <c r="C6" s="43"/>
      <c r="D6" s="42"/>
      <c r="E6" s="40" t="s">
        <v>5</v>
      </c>
      <c r="F6" s="41" t="s">
        <v>6</v>
      </c>
      <c r="G6" s="41"/>
      <c r="H6" s="41"/>
      <c r="I6" s="41"/>
      <c r="J6" s="41"/>
      <c r="K6" s="41"/>
    </row>
    <row r="7" spans="1:11" s="1" customFormat="1" ht="15" customHeight="1" x14ac:dyDescent="0.25">
      <c r="A7" s="44"/>
      <c r="B7" s="45"/>
      <c r="C7" s="43"/>
      <c r="D7" s="42"/>
      <c r="E7" s="40"/>
      <c r="F7" s="40" t="s">
        <v>7</v>
      </c>
      <c r="G7" s="40"/>
      <c r="H7" s="40"/>
      <c r="I7" s="40" t="s">
        <v>8</v>
      </c>
      <c r="J7" s="40"/>
      <c r="K7" s="40" t="s">
        <v>9</v>
      </c>
    </row>
    <row r="8" spans="1:11" ht="130.5" customHeight="1" x14ac:dyDescent="0.25">
      <c r="A8" s="44"/>
      <c r="B8" s="45"/>
      <c r="C8" s="43"/>
      <c r="D8" s="42"/>
      <c r="E8" s="40"/>
      <c r="F8" s="29" t="s">
        <v>10</v>
      </c>
      <c r="G8" s="29" t="s">
        <v>11</v>
      </c>
      <c r="H8" s="29" t="s">
        <v>12</v>
      </c>
      <c r="I8" s="29" t="s">
        <v>13</v>
      </c>
      <c r="J8" s="29" t="s">
        <v>14</v>
      </c>
      <c r="K8" s="40"/>
    </row>
    <row r="9" spans="1:11" s="17" customFormat="1" ht="23.25" customHeight="1" x14ac:dyDescent="0.25">
      <c r="A9" s="37" t="s">
        <v>3</v>
      </c>
      <c r="B9" s="38"/>
      <c r="C9" s="39"/>
      <c r="D9" s="20">
        <f>D10</f>
        <v>43806.906999999999</v>
      </c>
      <c r="E9" s="20">
        <f>E10</f>
        <v>6006.9070000000002</v>
      </c>
      <c r="F9" s="20">
        <f t="shared" ref="F9:K9" si="0">F10</f>
        <v>0</v>
      </c>
      <c r="G9" s="20">
        <f t="shared" si="0"/>
        <v>5406.9070000000002</v>
      </c>
      <c r="H9" s="20">
        <f t="shared" si="0"/>
        <v>0</v>
      </c>
      <c r="I9" s="20">
        <f t="shared" si="0"/>
        <v>0</v>
      </c>
      <c r="J9" s="20">
        <f t="shared" si="0"/>
        <v>600</v>
      </c>
      <c r="K9" s="20">
        <f t="shared" si="0"/>
        <v>0</v>
      </c>
    </row>
    <row r="10" spans="1:11" s="1" customFormat="1" ht="75" x14ac:dyDescent="0.25">
      <c r="A10" s="6">
        <v>1</v>
      </c>
      <c r="B10" s="7" t="s">
        <v>22</v>
      </c>
      <c r="C10" s="2" t="s">
        <v>3</v>
      </c>
      <c r="D10" s="8">
        <v>43806.906999999999</v>
      </c>
      <c r="E10" s="21">
        <f>F10+G10+H10+I10+J10+K10</f>
        <v>6006.9070000000002</v>
      </c>
      <c r="F10" s="21"/>
      <c r="G10" s="21">
        <v>5406.9070000000002</v>
      </c>
      <c r="H10" s="21"/>
      <c r="I10" s="21"/>
      <c r="J10" s="21">
        <v>600</v>
      </c>
      <c r="K10" s="21"/>
    </row>
    <row r="11" spans="1:11" s="1" customFormat="1" x14ac:dyDescent="0.25">
      <c r="A11" s="34" t="s">
        <v>16</v>
      </c>
      <c r="B11" s="35"/>
      <c r="C11" s="36"/>
      <c r="D11" s="19">
        <f>SUM(D12:D16)</f>
        <v>77897.562999999995</v>
      </c>
      <c r="E11" s="19">
        <f>SUM(E12:E16)</f>
        <v>24522.992000000002</v>
      </c>
      <c r="F11" s="19">
        <f t="shared" ref="F11:K11" si="1">SUM(F12:F16)</f>
        <v>0</v>
      </c>
      <c r="G11" s="19">
        <f t="shared" si="1"/>
        <v>21522.992000000002</v>
      </c>
      <c r="H11" s="19">
        <f t="shared" si="1"/>
        <v>0</v>
      </c>
      <c r="I11" s="19">
        <f t="shared" si="1"/>
        <v>0</v>
      </c>
      <c r="J11" s="19">
        <f t="shared" si="1"/>
        <v>3000</v>
      </c>
      <c r="K11" s="19">
        <f t="shared" si="1"/>
        <v>0</v>
      </c>
    </row>
    <row r="12" spans="1:11" s="1" customFormat="1" ht="90" x14ac:dyDescent="0.25">
      <c r="A12" s="6">
        <v>1</v>
      </c>
      <c r="B12" s="2" t="s">
        <v>23</v>
      </c>
      <c r="C12" s="7" t="s">
        <v>16</v>
      </c>
      <c r="D12" s="8">
        <v>25618.05</v>
      </c>
      <c r="E12" s="21">
        <f t="shared" ref="E12:E18" si="2">F12+G12+H12+I12+J12+K12</f>
        <v>5800</v>
      </c>
      <c r="F12" s="21"/>
      <c r="G12" s="21">
        <v>5000</v>
      </c>
      <c r="H12" s="21"/>
      <c r="I12" s="21"/>
      <c r="J12" s="21">
        <v>800</v>
      </c>
      <c r="K12" s="21"/>
    </row>
    <row r="13" spans="1:11" s="1" customFormat="1" ht="90" x14ac:dyDescent="0.25">
      <c r="A13" s="6">
        <v>2</v>
      </c>
      <c r="B13" s="8" t="s">
        <v>24</v>
      </c>
      <c r="C13" s="7" t="s">
        <v>16</v>
      </c>
      <c r="D13" s="8">
        <v>10636.531999999999</v>
      </c>
      <c r="E13" s="21">
        <f t="shared" si="2"/>
        <v>4700</v>
      </c>
      <c r="F13" s="21"/>
      <c r="G13" s="21">
        <v>4000</v>
      </c>
      <c r="H13" s="21"/>
      <c r="I13" s="21"/>
      <c r="J13" s="21">
        <v>700</v>
      </c>
      <c r="K13" s="21"/>
    </row>
    <row r="14" spans="1:11" s="15" customFormat="1" ht="90" x14ac:dyDescent="0.25">
      <c r="A14" s="14">
        <v>3</v>
      </c>
      <c r="B14" s="8" t="s">
        <v>24</v>
      </c>
      <c r="C14" s="16" t="s">
        <v>16</v>
      </c>
      <c r="D14" s="16">
        <v>34673.892999999996</v>
      </c>
      <c r="E14" s="21">
        <f t="shared" si="2"/>
        <v>8000</v>
      </c>
      <c r="F14" s="22"/>
      <c r="G14" s="23">
        <v>7200</v>
      </c>
      <c r="H14" s="22"/>
      <c r="I14" s="22"/>
      <c r="J14" s="23">
        <v>800</v>
      </c>
      <c r="K14" s="22"/>
    </row>
    <row r="15" spans="1:11" s="1" customFormat="1" ht="90" x14ac:dyDescent="0.25">
      <c r="A15" s="6">
        <v>4</v>
      </c>
      <c r="B15" s="2" t="s">
        <v>25</v>
      </c>
      <c r="C15" s="3" t="s">
        <v>16</v>
      </c>
      <c r="D15" s="9">
        <v>2530.2930000000001</v>
      </c>
      <c r="E15" s="21">
        <f t="shared" si="2"/>
        <v>2051.5920000000001</v>
      </c>
      <c r="F15" s="24"/>
      <c r="G15" s="24">
        <v>1751.5920000000001</v>
      </c>
      <c r="H15" s="24"/>
      <c r="I15" s="24"/>
      <c r="J15" s="24">
        <v>300</v>
      </c>
      <c r="K15" s="24"/>
    </row>
    <row r="16" spans="1:11" s="1" customFormat="1" ht="89.25" customHeight="1" x14ac:dyDescent="0.25">
      <c r="A16" s="11">
        <v>5</v>
      </c>
      <c r="B16" s="12" t="s">
        <v>24</v>
      </c>
      <c r="C16" s="13" t="s">
        <v>16</v>
      </c>
      <c r="D16" s="13">
        <v>4438.7950000000001</v>
      </c>
      <c r="E16" s="21">
        <f t="shared" si="2"/>
        <v>3971.4</v>
      </c>
      <c r="F16" s="25"/>
      <c r="G16" s="25">
        <v>3571.4</v>
      </c>
      <c r="H16" s="25"/>
      <c r="I16" s="25"/>
      <c r="J16" s="25">
        <v>400</v>
      </c>
      <c r="K16" s="25"/>
    </row>
    <row r="17" spans="1:11" s="1" customFormat="1" ht="15" customHeight="1" x14ac:dyDescent="0.25">
      <c r="A17" s="34" t="s">
        <v>17</v>
      </c>
      <c r="B17" s="35"/>
      <c r="C17" s="18"/>
      <c r="D17" s="19">
        <f>D18</f>
        <v>6000</v>
      </c>
      <c r="E17" s="19">
        <f>E18</f>
        <v>6000</v>
      </c>
      <c r="F17" s="19">
        <f t="shared" ref="F17:K17" si="3">F18</f>
        <v>0</v>
      </c>
      <c r="G17" s="19">
        <f t="shared" si="3"/>
        <v>5400</v>
      </c>
      <c r="H17" s="19">
        <f t="shared" si="3"/>
        <v>0</v>
      </c>
      <c r="I17" s="19">
        <f t="shared" si="3"/>
        <v>0</v>
      </c>
      <c r="J17" s="19">
        <f t="shared" si="3"/>
        <v>600</v>
      </c>
      <c r="K17" s="19">
        <f t="shared" si="3"/>
        <v>0</v>
      </c>
    </row>
    <row r="18" spans="1:11" s="1" customFormat="1" ht="75" x14ac:dyDescent="0.25">
      <c r="A18" s="6">
        <v>1</v>
      </c>
      <c r="B18" s="2" t="s">
        <v>26</v>
      </c>
      <c r="C18" s="9" t="s">
        <v>17</v>
      </c>
      <c r="D18" s="24">
        <v>6000</v>
      </c>
      <c r="E18" s="21">
        <f t="shared" si="2"/>
        <v>6000</v>
      </c>
      <c r="F18" s="24"/>
      <c r="G18" s="24">
        <v>5400</v>
      </c>
      <c r="H18" s="24"/>
      <c r="I18" s="24"/>
      <c r="J18" s="24">
        <v>600</v>
      </c>
      <c r="K18" s="24"/>
    </row>
    <row r="19" spans="1:11" s="1" customFormat="1" x14ac:dyDescent="0.25">
      <c r="A19" s="34" t="s">
        <v>2</v>
      </c>
      <c r="B19" s="36"/>
      <c r="C19" s="26"/>
      <c r="D19" s="19">
        <f>D20</f>
        <v>8606.82</v>
      </c>
      <c r="E19" s="19">
        <f>E20</f>
        <v>8036.7359999999999</v>
      </c>
      <c r="F19" s="19">
        <f t="shared" ref="F19:K19" si="4">F20</f>
        <v>0</v>
      </c>
      <c r="G19" s="19">
        <f t="shared" si="4"/>
        <v>7236.7359999999999</v>
      </c>
      <c r="H19" s="19">
        <f t="shared" si="4"/>
        <v>0</v>
      </c>
      <c r="I19" s="19">
        <f t="shared" si="4"/>
        <v>0</v>
      </c>
      <c r="J19" s="19">
        <f t="shared" si="4"/>
        <v>800</v>
      </c>
      <c r="K19" s="19">
        <f t="shared" si="4"/>
        <v>0</v>
      </c>
    </row>
    <row r="20" spans="1:11" s="1" customFormat="1" ht="45" x14ac:dyDescent="0.25">
      <c r="A20" s="6">
        <v>1</v>
      </c>
      <c r="B20" s="2" t="s">
        <v>27</v>
      </c>
      <c r="C20" s="9" t="s">
        <v>2</v>
      </c>
      <c r="D20" s="9">
        <v>8606.82</v>
      </c>
      <c r="E20" s="21">
        <f>F20+G20+H20+I20+J20+K20</f>
        <v>8036.7359999999999</v>
      </c>
      <c r="F20" s="24"/>
      <c r="G20" s="24">
        <v>7236.7359999999999</v>
      </c>
      <c r="H20" s="24"/>
      <c r="I20" s="24"/>
      <c r="J20" s="24">
        <v>800</v>
      </c>
      <c r="K20" s="24"/>
    </row>
    <row r="21" spans="1:11" s="1" customFormat="1" ht="15.75" x14ac:dyDescent="0.25">
      <c r="A21" s="6"/>
      <c r="B21" s="10" t="s">
        <v>18</v>
      </c>
      <c r="C21" s="27"/>
      <c r="D21" s="28">
        <f>D9+D11+D17+D19</f>
        <v>136311.29</v>
      </c>
      <c r="E21" s="28">
        <f>E9+E11+E17+E19</f>
        <v>44566.635000000002</v>
      </c>
      <c r="F21" s="28">
        <f t="shared" ref="F21:K21" si="5">F9+F11+F17+F19</f>
        <v>0</v>
      </c>
      <c r="G21" s="28">
        <f t="shared" si="5"/>
        <v>39566.635000000002</v>
      </c>
      <c r="H21" s="28">
        <f t="shared" si="5"/>
        <v>0</v>
      </c>
      <c r="I21" s="28">
        <f t="shared" si="5"/>
        <v>0</v>
      </c>
      <c r="J21" s="28">
        <f t="shared" si="5"/>
        <v>5000</v>
      </c>
      <c r="K21" s="28">
        <f t="shared" si="5"/>
        <v>0</v>
      </c>
    </row>
    <row r="23" spans="1:11" ht="15.75" customHeight="1" x14ac:dyDescent="0.25"/>
    <row r="24" spans="1:11" ht="15.75" customHeight="1" x14ac:dyDescent="0.25"/>
    <row r="25" spans="1:11" ht="15.75" customHeight="1" x14ac:dyDescent="0.25"/>
    <row r="26" spans="1:11" ht="15.75" customHeight="1" x14ac:dyDescent="0.25"/>
    <row r="27" spans="1:11" ht="15.75" customHeight="1" x14ac:dyDescent="0.25"/>
    <row r="28" spans="1:11" ht="15.75" customHeight="1" x14ac:dyDescent="0.25"/>
    <row r="29" spans="1:11" ht="15.75" customHeight="1" x14ac:dyDescent="0.25"/>
    <row r="30" spans="1:11" ht="15.75" customHeight="1" x14ac:dyDescent="0.25"/>
    <row r="31" spans="1:11" ht="15.75" customHeight="1" x14ac:dyDescent="0.25"/>
    <row r="32" spans="1:11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</sheetData>
  <mergeCells count="16">
    <mergeCell ref="I1:K2"/>
    <mergeCell ref="A3:K4"/>
    <mergeCell ref="A11:C11"/>
    <mergeCell ref="A17:B17"/>
    <mergeCell ref="A19:B19"/>
    <mergeCell ref="A9:C9"/>
    <mergeCell ref="E5:K5"/>
    <mergeCell ref="E6:E8"/>
    <mergeCell ref="F6:K6"/>
    <mergeCell ref="F7:H7"/>
    <mergeCell ref="I7:J7"/>
    <mergeCell ref="K7:K8"/>
    <mergeCell ref="C5:C8"/>
    <mergeCell ref="A5:A8"/>
    <mergeCell ref="B5:B8"/>
    <mergeCell ref="D5:D8"/>
  </mergeCells>
  <pageMargins left="0.11811023622047245" right="0.11811023622047245" top="0.15748031496062992" bottom="0.15748031496062992" header="0" footer="0"/>
  <pageSetup paperSize="8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Консолідований перелік</vt:lpstr>
      <vt:lpstr>'Консолідований перелік'!Заголовки_для_друку</vt:lpstr>
      <vt:lpstr>'Консолідований перелік'!Область_друку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Щітченко Ігор Вікторович</dc:creator>
  <cp:lastModifiedBy>RePack by Diakov</cp:lastModifiedBy>
  <cp:lastPrinted>2025-09-11T13:25:55Z</cp:lastPrinted>
  <dcterms:created xsi:type="dcterms:W3CDTF">2025-01-27T07:30:32Z</dcterms:created>
  <dcterms:modified xsi:type="dcterms:W3CDTF">2025-11-06T08:17:09Z</dcterms:modified>
</cp:coreProperties>
</file>